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GORENJE GTI - Servisiranje medicinskih aparatov Philips\Sprememba RD 17.1.2019\Popravljena RD\"/>
    </mc:Choice>
  </mc:AlternateContent>
  <bookViews>
    <workbookView xWindow="120" yWindow="15" windowWidth="13275" windowHeight="12780"/>
  </bookViews>
  <sheets>
    <sheet name="Predračun (OBR-2)" sheetId="1" r:id="rId1"/>
    <sheet name="List2" sheetId="2" r:id="rId2"/>
    <sheet name="List3" sheetId="3" r:id="rId3"/>
  </sheets>
  <definedNames>
    <definedName name="_xlnm.Print_Titles" localSheetId="0">'Predračun (OBR-2)'!$18:$18</definedName>
  </definedNames>
  <calcPr calcId="152511"/>
</workbook>
</file>

<file path=xl/calcChain.xml><?xml version="1.0" encoding="utf-8"?>
<calcChain xmlns="http://schemas.openxmlformats.org/spreadsheetml/2006/main">
  <c r="L20" i="1" l="1"/>
  <c r="L19" i="1" l="1"/>
  <c r="L22" i="1"/>
  <c r="M22" i="1" s="1"/>
  <c r="M21" i="1" l="1"/>
  <c r="L77" i="1" l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L64" i="1"/>
  <c r="M64" i="1" s="1"/>
  <c r="L65" i="1"/>
  <c r="M65" i="1" s="1"/>
  <c r="L66" i="1"/>
  <c r="M66" i="1" s="1"/>
  <c r="L67" i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M19" i="1"/>
  <c r="M61" i="1" l="1"/>
  <c r="L86" i="1" s="1"/>
  <c r="L85" i="1"/>
  <c r="M67" i="1"/>
  <c r="M20" i="1"/>
  <c r="L87" i="1" l="1"/>
</calcChain>
</file>

<file path=xl/sharedStrings.xml><?xml version="1.0" encoding="utf-8"?>
<sst xmlns="http://schemas.openxmlformats.org/spreadsheetml/2006/main" count="474" uniqueCount="152">
  <si>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</si>
  <si>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</si>
  <si>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</si>
  <si>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</si>
  <si>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</si>
  <si>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</si>
  <si>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</si>
  <si>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</si>
  <si>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</si>
  <si>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</si>
  <si>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</si>
  <si>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</si>
  <si>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</si>
  <si>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</si>
  <si>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</si>
  <si>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</si>
  <si>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</si>
  <si>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</si>
  <si>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</si>
  <si>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</si>
  <si>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</si>
  <si>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</si>
  <si>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</si>
  <si>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</si>
  <si>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</si>
  <si>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</si>
  <si>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</si>
  <si>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</si>
  <si>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</si>
  <si>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</si>
  <si>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</si>
  <si>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</si>
  <si>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</si>
  <si>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</si>
  <si>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</si>
  <si>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</si>
  <si>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</si>
  <si>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</si>
  <si>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</si>
  <si>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</si>
  <si>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</si>
  <si>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</si>
  <si>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</si>
  <si>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</si>
  <si>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</si>
  <si>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</si>
  <si>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</si>
  <si>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</si>
  <si>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</si>
  <si>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</si>
  <si>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</si>
  <si>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</si>
  <si>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</si>
  <si>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</si>
  <si>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</si>
  <si>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</si>
  <si>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</si>
  <si>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</si>
  <si>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</si>
  <si>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</si>
  <si>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</si>
  <si>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</si>
  <si>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</si>
  <si>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</si>
  <si>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</si>
  <si>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</si>
  <si>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</si>
  <si>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</si>
  <si>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</si>
  <si>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</si>
  <si>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</si>
  <si>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</si>
  <si>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</si>
  <si>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</si>
  <si>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</si>
  <si>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</si>
  <si>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</si>
  <si>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</si>
  <si>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</si>
  <si>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</si>
  <si>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Opomba:</t>
  </si>
  <si>
    <t>Žig in podpis ponudnika:</t>
  </si>
  <si>
    <t xml:space="preserve">Rezervni deli </t>
  </si>
  <si>
    <t xml:space="preserve">Katal. Št. </t>
  </si>
  <si>
    <t>AV-TOCO Toco+ Transducer</t>
  </si>
  <si>
    <t>AV-US Ultrasound XDR</t>
  </si>
  <si>
    <t>AV-FM30 ASSY-PWR Power Supply Assembly</t>
  </si>
  <si>
    <t>AV FM20/30-Display Assy 5-wire (exch.)</t>
  </si>
  <si>
    <t>AV-FM50 Main CPU Fetal Board</t>
  </si>
  <si>
    <t>AV-FM30 EMCH Stepper Motor Assembly</t>
  </si>
  <si>
    <t>IV2-STAT Main board</t>
  </si>
  <si>
    <t>IV2-STAT ASSY-PWR AC/DC Power Supply</t>
  </si>
  <si>
    <t>IV2-STAT Touch bezel assembly MX700</t>
  </si>
  <si>
    <t>IV2-FMS4 Main board</t>
  </si>
  <si>
    <t>MS_X1 5ld w P/T - Eng - HW C</t>
  </si>
  <si>
    <t>MS_X1 PCA DC/DC Board for HW A/B</t>
  </si>
  <si>
    <t>MS_X1 Top Cover 5ld w/o P/T Text FAST</t>
  </si>
  <si>
    <t>MS_X1 Bezel w P/T Eng. Text</t>
  </si>
  <si>
    <t>MS_HMS MSE Link Bar Assy</t>
  </si>
  <si>
    <t>MS_RCO2 OEM UNIT ENGLISH (#C10)</t>
  </si>
  <si>
    <t>M_PRS IBP Module ENG</t>
  </si>
  <si>
    <t>M_PRS Frt Housg IBP, ENG</t>
  </si>
  <si>
    <t>M_CO Module C10 PiCCO, ENG</t>
  </si>
  <si>
    <t>M_TMP Temp Module ENG</t>
  </si>
  <si>
    <t>M_BIS Module BIS, Eng</t>
  </si>
  <si>
    <t>M_BIS Frt Housg Assy BIS, Eng</t>
  </si>
  <si>
    <t>M_BIS CBL Patient Interface Cable</t>
  </si>
  <si>
    <t>IV2-STAT Touch bezel assembly 19"</t>
  </si>
  <si>
    <t>IV-FMS Mother board assembly</t>
  </si>
  <si>
    <t>IV CPU board assembly</t>
  </si>
  <si>
    <t>MS_X2 X2/MP2 Handle Kit</t>
  </si>
  <si>
    <t>MS_X2 MP2 Front Display Eng Text</t>
  </si>
  <si>
    <t>MS_X2 X2/MP2 Display Kit</t>
  </si>
  <si>
    <t>MS_X2 PLST Side Bezel+PT SYM(3ea)</t>
  </si>
  <si>
    <t>MS_X2 X2/MP2 Mainboard ver2</t>
  </si>
  <si>
    <t>MS_X2 X2/MP2 MSL Powerboard ver2</t>
  </si>
  <si>
    <t>MS_X1 NBP Assembly for X1/X2/MP2</t>
  </si>
  <si>
    <t>TELE MX40, 2.4 GHz, ECG &amp;Sp02, Exchange</t>
  </si>
  <si>
    <t>MP2_X2 Battery 10.8V 1Ah Lilon</t>
  </si>
  <si>
    <t>IV-MP50 ASSY-PWR Power Supply</t>
  </si>
  <si>
    <t>IV-MP50 PCA Main Board 32MB CF2</t>
  </si>
  <si>
    <t>BATTERY 10.8V 6Ah LiIon</t>
  </si>
  <si>
    <t>IV-MP50 Navigation Point Assy English</t>
  </si>
  <si>
    <t>IV KBD Knob Speed Point</t>
  </si>
  <si>
    <t>LATERAL WHEEL GROUP</t>
  </si>
  <si>
    <t>POWER SUPPLY CABLE</t>
  </si>
  <si>
    <t>X-RAY HANDSWITCH</t>
  </si>
  <si>
    <t>DFI-III FRU</t>
  </si>
  <si>
    <t>D.F.I. II 50HZ</t>
  </si>
  <si>
    <t>USER INTERFACE SENSING</t>
  </si>
  <si>
    <t>TRANSPONDER PCB</t>
  </si>
  <si>
    <t>SET OF CABLES BUCKY UNIT 2 SENSING</t>
  </si>
  <si>
    <t>POWER SUPPLY RBA PS 120/4</t>
  </si>
  <si>
    <t>TVE BOARD</t>
  </si>
  <si>
    <t>CHA XTV 21</t>
  </si>
  <si>
    <t>19" LCD MONOCHROME MONITOR ER (MML1952-PER)</t>
  </si>
  <si>
    <t>VLT2815-RG3</t>
  </si>
  <si>
    <t>FCO70800151 MD ELEVA Actuator Kit</t>
  </si>
  <si>
    <t xml:space="preserve">REPLACEMENT KIT CRISP II IVY PC </t>
  </si>
  <si>
    <t>FOOTSWITCH CV 3p 4m</t>
  </si>
  <si>
    <t>FCO72200386 MCS Actuator kit</t>
  </si>
  <si>
    <t>MRC 200 0407 ROT -GS 1004</t>
  </si>
  <si>
    <t>Detector PX4700 FCC Service Only</t>
  </si>
  <si>
    <t>Aparat</t>
  </si>
  <si>
    <t>Practix 33 Plus</t>
  </si>
  <si>
    <t>BV Endura</t>
  </si>
  <si>
    <t>Bucky Diagnost FS</t>
  </si>
  <si>
    <t>Multi Diagnost Eleva</t>
  </si>
  <si>
    <t>Allura FD 20</t>
  </si>
  <si>
    <t>• Količine, ki jih je naročnik navedel v obrazcu predračuna OBR-2, so okvirne in jih izračunal na osnovi servisnih storitev v letu 2017.</t>
  </si>
  <si>
    <t>ZA IZVAJANJE SERVISNIH STORITEV NA DEFIBRILATORJIH, EKG IN CTG APARATIH, MONITORJIH TER RTG APARATURAH PHILIPS</t>
  </si>
  <si>
    <t xml:space="preserve">PREDRAČUN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</si>
</sst>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1" fillId="0" borderId="7" xfId="0" applyFont="1" applyBorder="1" applyProtection="1"/>
    <xf numFmtId="0" fontId="1" fillId="3" borderId="5" xfId="0" applyFont="1" applyFill="1" applyBorder="1" applyAlignment="1" applyProtection="1">
      <alignment horizontal="left" vertical="top"/>
    </xf>
    <xf numFmtId="0" fontId="1" fillId="3" borderId="5" xfId="0" applyFont="1" applyFill="1" applyBorder="1" applyAlignment="1" applyProtection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/>
    </xf>
    <xf numFmtId="0" fontId="1" fillId="0" borderId="2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</xf>
    <xf numFmtId="0" fontId="1" fillId="2" borderId="4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6" fillId="0" borderId="1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1" fillId="5" borderId="0" xfId="0" applyFont="1" applyFill="1" applyProtection="1"/>
    <xf numFmtId="0" fontId="1" fillId="5" borderId="0" xfId="0" applyFont="1" applyFill="1" applyAlignment="1" applyProtection="1">
      <alignment horizontal="left"/>
    </xf>
    <xf numFmtId="1" fontId="0" fillId="0" borderId="9" xfId="0" applyNumberFormat="1" applyBorder="1"/>
    <xf numFmtId="1" fontId="0" fillId="0" borderId="1" xfId="0" applyNumberFormat="1" applyBorder="1"/>
    <xf numFmtId="0" fontId="6" fillId="5" borderId="2" xfId="1" applyFont="1" applyFill="1" applyBorder="1" applyAlignment="1" applyProtection="1">
      <alignment horizontal="left" vertical="center" wrapText="1"/>
    </xf>
    <xf numFmtId="0" fontId="6" fillId="5" borderId="4" xfId="1" applyFont="1" applyFill="1" applyBorder="1" applyAlignment="1" applyProtection="1">
      <alignment horizontal="left" vertical="center" wrapText="1"/>
    </xf>
    <xf numFmtId="0" fontId="6" fillId="5" borderId="3" xfId="1" applyFont="1" applyFill="1" applyBorder="1" applyAlignment="1" applyProtection="1">
      <alignment horizontal="left" vertical="center" wrapText="1"/>
    </xf>
    <xf numFmtId="1" fontId="0" fillId="4" borderId="1" xfId="0" applyNumberFormat="1" applyFill="1" applyBorder="1"/>
    <xf numFmtId="1" fontId="0" fillId="4" borderId="10" xfId="0" applyNumberFormat="1" applyFill="1" applyBorder="1"/>
    <xf numFmtId="1" fontId="0" fillId="5" borderId="8" xfId="0" applyNumberFormat="1" applyFill="1" applyBorder="1"/>
    <xf numFmtId="0" fontId="1" fillId="3" borderId="1" xfId="0" applyFont="1" applyFill="1" applyBorder="1" applyAlignment="1" applyProtection="1">
      <alignment horizontal="left" vertical="center"/>
    </xf>
    <xf numFmtId="3" fontId="1" fillId="5" borderId="1" xfId="0" applyNumberFormat="1" applyFont="1" applyFill="1" applyBorder="1" applyAlignment="1" applyProtection="1">
      <alignment horizontal="center" vertical="center"/>
    </xf>
    <xf numFmtId="0" fontId="6" fillId="4" borderId="1" xfId="1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wrapText="1"/>
    </xf>
    <xf numFmtId="0" fontId="1" fillId="0" borderId="7" xfId="0" applyFont="1" applyBorder="1" applyAlignment="1" applyProtection="1">
      <alignment horizontal="center"/>
    </xf>
    <xf numFmtId="0" fontId="6" fillId="5" borderId="1" xfId="1" applyFont="1" applyFill="1" applyBorder="1" applyAlignment="1" applyProtection="1">
      <alignment horizontal="left" vertical="center" wrapText="1"/>
    </xf>
    <xf numFmtId="0" fontId="6" fillId="3" borderId="1" xfId="1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6" fillId="4" borderId="2" xfId="1" applyFont="1" applyFill="1" applyBorder="1" applyAlignment="1" applyProtection="1">
      <alignment horizontal="left" vertical="center" wrapText="1"/>
    </xf>
    <xf numFmtId="0" fontId="6" fillId="4" borderId="4" xfId="1" applyFont="1" applyFill="1" applyBorder="1" applyAlignment="1" applyProtection="1">
      <alignment horizontal="left" vertical="center" wrapText="1"/>
    </xf>
    <xf numFmtId="0" fontId="6" fillId="4" borderId="3" xfId="1" applyFont="1" applyFill="1" applyBorder="1" applyAlignment="1" applyProtection="1">
      <alignment horizontal="left" vertical="center" wrapText="1"/>
    </xf>
    <xf numFmtId="0" fontId="6" fillId="5" borderId="2" xfId="1" applyFont="1" applyFill="1" applyBorder="1" applyAlignment="1" applyProtection="1">
      <alignment horizontal="left" vertical="center" wrapText="1"/>
    </xf>
    <xf numFmtId="0" fontId="6" fillId="5" borderId="4" xfId="1" applyFont="1" applyFill="1" applyBorder="1" applyAlignment="1" applyProtection="1">
      <alignment horizontal="left" vertical="center" wrapText="1"/>
    </xf>
    <xf numFmtId="0" fontId="6" fillId="5" borderId="3" xfId="1" applyFont="1" applyFill="1" applyBorder="1" applyAlignment="1" applyProtection="1">
      <alignment horizontal="left" vertical="center" wrapText="1"/>
    </xf>
    <xf numFmtId="0" fontId="6" fillId="0" borderId="2" xfId="1" applyFont="1" applyFill="1" applyBorder="1" applyAlignment="1" applyProtection="1">
      <alignment horizontal="left" vertical="center" wrapText="1"/>
    </xf>
    <xf numFmtId="0" fontId="6" fillId="0" borderId="4" xfId="1" applyFont="1" applyFill="1" applyBorder="1" applyAlignment="1" applyProtection="1">
      <alignment horizontal="left" vertical="center" wrapText="1"/>
    </xf>
    <xf numFmtId="0" fontId="6" fillId="0" borderId="3" xfId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3" fontId="1" fillId="3" borderId="5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Normal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97"/>
  <sheetViews>
    <sheetView tabSelected="1" showWhiteSpace="0" topLeftCell="A48" zoomScaleNormal="100" workbookViewId="0">
      <selection activeCell="J61" sqref="J61:K61"/>
    </sheetView>
  </sheetViews>
  <sheetFormatPr defaultRowHeight="12.75" x14ac:dyDescent="0.2"/>
  <cols>
    <col min="1" max="1" width="4.140625" style="1" bestFit="1" customWidth="1"/>
    <col min="2" max="2" width="15.7109375" style="1" bestFit="1" customWidth="1"/>
    <col min="3" max="3" width="7.5703125" style="19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32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3" spans="1:12" x14ac:dyDescent="0.2">
      <c r="B3" s="19" t="s">
        <v>7</v>
      </c>
      <c r="D3" s="19"/>
      <c r="E3" s="19"/>
    </row>
    <row r="4" spans="1:12" ht="20.25" customHeight="1" x14ac:dyDescent="0.2">
      <c r="B4" s="54"/>
      <c r="C4" s="54"/>
      <c r="D4" s="54"/>
      <c r="E4" s="34"/>
      <c r="F4" s="34"/>
    </row>
    <row r="5" spans="1:12" ht="20.25" customHeight="1" x14ac:dyDescent="0.2">
      <c r="B5" s="54"/>
      <c r="C5" s="54"/>
      <c r="D5" s="54"/>
      <c r="E5" s="35"/>
      <c r="F5" s="35"/>
    </row>
    <row r="6" spans="1:12" ht="20.25" customHeight="1" x14ac:dyDescent="0.2">
      <c r="B6" s="54"/>
      <c r="C6" s="54"/>
      <c r="D6" s="54"/>
      <c r="E6" s="34"/>
      <c r="F6" s="34"/>
    </row>
    <row r="7" spans="1:12" x14ac:dyDescent="0.2">
      <c r="C7" s="24"/>
      <c r="D7" s="2"/>
      <c r="E7" s="2"/>
      <c r="F7" s="2"/>
    </row>
    <row r="8" spans="1:12" ht="20.25" customHeight="1" x14ac:dyDescent="0.2">
      <c r="B8" s="19" t="s">
        <v>8</v>
      </c>
      <c r="D8" s="54"/>
      <c r="E8" s="54"/>
      <c r="F8" s="34"/>
    </row>
    <row r="9" spans="1:12" ht="20.25" customHeight="1" x14ac:dyDescent="0.2">
      <c r="B9" s="19" t="s">
        <v>9</v>
      </c>
      <c r="C9" s="54"/>
      <c r="D9" s="54"/>
      <c r="E9" s="36"/>
    </row>
    <row r="13" spans="1:12" ht="18" x14ac:dyDescent="0.2">
      <c r="A13" s="78" t="s">
        <v>151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36" customHeight="1" x14ac:dyDescent="0.2">
      <c r="A14" s="69" t="s">
        <v>150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6" spans="1:12" x14ac:dyDescent="0.2">
      <c r="B16" s="40"/>
      <c r="C16" s="41"/>
      <c r="D16" s="40"/>
      <c r="E16" s="40"/>
      <c r="F16" s="40"/>
    </row>
    <row r="18" spans="1:13" ht="38.25" x14ac:dyDescent="0.2">
      <c r="A18" s="3" t="s">
        <v>0</v>
      </c>
      <c r="B18" s="23" t="s">
        <v>83</v>
      </c>
      <c r="C18" s="57" t="s">
        <v>1</v>
      </c>
      <c r="D18" s="58"/>
      <c r="E18" s="58"/>
      <c r="F18" s="58"/>
      <c r="G18" s="59"/>
      <c r="H18" s="4" t="s">
        <v>2</v>
      </c>
      <c r="I18" s="4" t="s">
        <v>3</v>
      </c>
      <c r="J18" s="5" t="s">
        <v>4</v>
      </c>
      <c r="K18" s="5" t="s">
        <v>5</v>
      </c>
      <c r="L18" s="5" t="s">
        <v>6</v>
      </c>
    </row>
    <row r="19" spans="1:13" ht="15" customHeight="1" x14ac:dyDescent="0.2">
      <c r="A19" s="6" t="s">
        <v>10</v>
      </c>
      <c r="B19" s="20"/>
      <c r="C19" s="70" t="s">
        <v>11</v>
      </c>
      <c r="D19" s="71"/>
      <c r="E19" s="71"/>
      <c r="F19" s="71"/>
      <c r="G19" s="72"/>
      <c r="H19" s="7" t="s">
        <v>12</v>
      </c>
      <c r="I19" s="51">
        <v>50</v>
      </c>
      <c r="J19" s="8"/>
      <c r="K19" s="79"/>
      <c r="L19" s="8">
        <f>I19*J19</f>
        <v>0</v>
      </c>
      <c r="M19" s="1">
        <f>K19*L19/100</f>
        <v>0</v>
      </c>
    </row>
    <row r="20" spans="1:13" ht="54" customHeight="1" x14ac:dyDescent="0.2">
      <c r="A20" s="16" t="s">
        <v>14</v>
      </c>
      <c r="B20" s="21"/>
      <c r="C20" s="73" t="s">
        <v>75</v>
      </c>
      <c r="D20" s="74"/>
      <c r="E20" s="74"/>
      <c r="F20" s="74"/>
      <c r="G20" s="75"/>
      <c r="H20" s="17" t="s">
        <v>13</v>
      </c>
      <c r="I20" s="17">
        <v>20</v>
      </c>
      <c r="J20" s="18"/>
      <c r="K20" s="80"/>
      <c r="L20" s="18">
        <f>I20*J20</f>
        <v>0</v>
      </c>
      <c r="M20" s="1">
        <f t="shared" ref="M20:M83" si="0">K20*L20/100</f>
        <v>0</v>
      </c>
    </row>
    <row r="21" spans="1:13" ht="25.5" customHeight="1" x14ac:dyDescent="0.2">
      <c r="A21" s="9"/>
      <c r="B21" s="22"/>
      <c r="C21" s="76" t="s">
        <v>82</v>
      </c>
      <c r="D21" s="76"/>
      <c r="E21" s="76"/>
      <c r="F21" s="76"/>
      <c r="G21" s="76"/>
      <c r="H21" s="76"/>
      <c r="I21" s="76"/>
      <c r="J21" s="76"/>
      <c r="K21" s="76"/>
      <c r="L21" s="77"/>
      <c r="M21" s="1">
        <f t="shared" si="0"/>
        <v>0</v>
      </c>
    </row>
    <row r="22" spans="1:13" ht="15" customHeight="1" x14ac:dyDescent="0.25">
      <c r="A22" s="29" t="s">
        <v>15</v>
      </c>
      <c r="B22" s="42">
        <v>451261011241</v>
      </c>
      <c r="C22" s="66" t="s">
        <v>84</v>
      </c>
      <c r="D22" s="67" t="s">
        <v>84</v>
      </c>
      <c r="E22" s="67" t="s">
        <v>84</v>
      </c>
      <c r="F22" s="67" t="s">
        <v>84</v>
      </c>
      <c r="G22" s="68" t="s">
        <v>84</v>
      </c>
      <c r="H22" s="10" t="s">
        <v>76</v>
      </c>
      <c r="I22" s="37">
        <v>1</v>
      </c>
      <c r="J22" s="8"/>
      <c r="K22" s="79"/>
      <c r="L22" s="8">
        <f t="shared" ref="L22:L75" si="1">I22*J22</f>
        <v>0</v>
      </c>
      <c r="M22" s="1">
        <f t="shared" si="0"/>
        <v>0</v>
      </c>
    </row>
    <row r="23" spans="1:13" ht="15" customHeight="1" x14ac:dyDescent="0.25">
      <c r="A23" s="30" t="s">
        <v>16</v>
      </c>
      <c r="B23" s="47">
        <v>453564203931</v>
      </c>
      <c r="C23" s="60" t="s">
        <v>85</v>
      </c>
      <c r="D23" s="61" t="s">
        <v>85</v>
      </c>
      <c r="E23" s="61" t="s">
        <v>85</v>
      </c>
      <c r="F23" s="61" t="s">
        <v>85</v>
      </c>
      <c r="G23" s="62" t="s">
        <v>85</v>
      </c>
      <c r="H23" s="25" t="s">
        <v>76</v>
      </c>
      <c r="I23" s="38">
        <v>1</v>
      </c>
      <c r="J23" s="26"/>
      <c r="K23" s="81"/>
      <c r="L23" s="26">
        <f t="shared" si="1"/>
        <v>0</v>
      </c>
      <c r="M23" s="1">
        <f t="shared" si="0"/>
        <v>0</v>
      </c>
    </row>
    <row r="24" spans="1:13" ht="30" customHeight="1" x14ac:dyDescent="0.25">
      <c r="A24" s="29" t="s">
        <v>17</v>
      </c>
      <c r="B24" s="43">
        <v>451261007271</v>
      </c>
      <c r="C24" s="66" t="s">
        <v>86</v>
      </c>
      <c r="D24" s="67" t="s">
        <v>86</v>
      </c>
      <c r="E24" s="67" t="s">
        <v>86</v>
      </c>
      <c r="F24" s="67" t="s">
        <v>86</v>
      </c>
      <c r="G24" s="68" t="s">
        <v>86</v>
      </c>
      <c r="H24" s="10" t="s">
        <v>76</v>
      </c>
      <c r="I24" s="37">
        <v>1</v>
      </c>
      <c r="J24" s="8"/>
      <c r="K24" s="79"/>
      <c r="L24" s="8">
        <f t="shared" si="1"/>
        <v>0</v>
      </c>
      <c r="M24" s="1">
        <f t="shared" si="0"/>
        <v>0</v>
      </c>
    </row>
    <row r="25" spans="1:13" ht="15" customHeight="1" x14ac:dyDescent="0.25">
      <c r="A25" s="30" t="s">
        <v>18</v>
      </c>
      <c r="B25" s="47">
        <v>453564435191</v>
      </c>
      <c r="C25" s="60" t="s">
        <v>87</v>
      </c>
      <c r="D25" s="61" t="s">
        <v>87</v>
      </c>
      <c r="E25" s="61" t="s">
        <v>87</v>
      </c>
      <c r="F25" s="61" t="s">
        <v>87</v>
      </c>
      <c r="G25" s="62" t="s">
        <v>87</v>
      </c>
      <c r="H25" s="25" t="s">
        <v>76</v>
      </c>
      <c r="I25" s="38">
        <v>1</v>
      </c>
      <c r="J25" s="26"/>
      <c r="K25" s="81"/>
      <c r="L25" s="26">
        <f t="shared" si="1"/>
        <v>0</v>
      </c>
      <c r="M25" s="1">
        <f t="shared" si="0"/>
        <v>0</v>
      </c>
    </row>
    <row r="26" spans="1:13" ht="15" customHeight="1" x14ac:dyDescent="0.25">
      <c r="A26" s="29" t="s">
        <v>19</v>
      </c>
      <c r="B26" s="43">
        <v>453564378621</v>
      </c>
      <c r="C26" s="66" t="s">
        <v>88</v>
      </c>
      <c r="D26" s="67" t="s">
        <v>88</v>
      </c>
      <c r="E26" s="67" t="s">
        <v>88</v>
      </c>
      <c r="F26" s="67" t="s">
        <v>88</v>
      </c>
      <c r="G26" s="68" t="s">
        <v>88</v>
      </c>
      <c r="H26" s="10" t="s">
        <v>76</v>
      </c>
      <c r="I26" s="37">
        <v>1</v>
      </c>
      <c r="J26" s="8"/>
      <c r="K26" s="79"/>
      <c r="L26" s="8">
        <f t="shared" si="1"/>
        <v>0</v>
      </c>
      <c r="M26" s="1">
        <f t="shared" si="0"/>
        <v>0</v>
      </c>
    </row>
    <row r="27" spans="1:13" ht="15" customHeight="1" x14ac:dyDescent="0.25">
      <c r="A27" s="30" t="s">
        <v>20</v>
      </c>
      <c r="B27" s="47">
        <v>451261010401</v>
      </c>
      <c r="C27" s="60" t="s">
        <v>89</v>
      </c>
      <c r="D27" s="61" t="s">
        <v>89</v>
      </c>
      <c r="E27" s="61" t="s">
        <v>89</v>
      </c>
      <c r="F27" s="61" t="s">
        <v>89</v>
      </c>
      <c r="G27" s="62" t="s">
        <v>89</v>
      </c>
      <c r="H27" s="25" t="s">
        <v>76</v>
      </c>
      <c r="I27" s="38">
        <v>1</v>
      </c>
      <c r="J27" s="26"/>
      <c r="K27" s="81"/>
      <c r="L27" s="26">
        <f t="shared" si="1"/>
        <v>0</v>
      </c>
      <c r="M27" s="1">
        <f t="shared" si="0"/>
        <v>0</v>
      </c>
    </row>
    <row r="28" spans="1:13" ht="15" customHeight="1" x14ac:dyDescent="0.25">
      <c r="A28" s="29" t="s">
        <v>21</v>
      </c>
      <c r="B28" s="43">
        <v>453564204431</v>
      </c>
      <c r="C28" s="66" t="s">
        <v>90</v>
      </c>
      <c r="D28" s="67" t="s">
        <v>90</v>
      </c>
      <c r="E28" s="67" t="s">
        <v>90</v>
      </c>
      <c r="F28" s="67" t="s">
        <v>90</v>
      </c>
      <c r="G28" s="68" t="s">
        <v>90</v>
      </c>
      <c r="H28" s="10" t="s">
        <v>76</v>
      </c>
      <c r="I28" s="37">
        <v>1</v>
      </c>
      <c r="J28" s="8"/>
      <c r="K28" s="79"/>
      <c r="L28" s="8">
        <f t="shared" si="1"/>
        <v>0</v>
      </c>
      <c r="M28" s="1">
        <f t="shared" si="0"/>
        <v>0</v>
      </c>
    </row>
    <row r="29" spans="1:13" ht="15" customHeight="1" x14ac:dyDescent="0.25">
      <c r="A29" s="30" t="s">
        <v>22</v>
      </c>
      <c r="B29" s="47">
        <v>453564172631</v>
      </c>
      <c r="C29" s="60" t="s">
        <v>91</v>
      </c>
      <c r="D29" s="61" t="s">
        <v>91</v>
      </c>
      <c r="E29" s="61" t="s">
        <v>91</v>
      </c>
      <c r="F29" s="61" t="s">
        <v>91</v>
      </c>
      <c r="G29" s="62" t="s">
        <v>91</v>
      </c>
      <c r="H29" s="25" t="s">
        <v>76</v>
      </c>
      <c r="I29" s="38">
        <v>1</v>
      </c>
      <c r="J29" s="26"/>
      <c r="K29" s="81"/>
      <c r="L29" s="26">
        <f t="shared" si="1"/>
        <v>0</v>
      </c>
      <c r="M29" s="1">
        <f t="shared" si="0"/>
        <v>0</v>
      </c>
    </row>
    <row r="30" spans="1:13" ht="15" customHeight="1" x14ac:dyDescent="0.25">
      <c r="A30" s="29" t="s">
        <v>23</v>
      </c>
      <c r="B30" s="43">
        <v>453564260871</v>
      </c>
      <c r="C30" s="66" t="s">
        <v>92</v>
      </c>
      <c r="D30" s="67" t="s">
        <v>92</v>
      </c>
      <c r="E30" s="67" t="s">
        <v>92</v>
      </c>
      <c r="F30" s="67" t="s">
        <v>92</v>
      </c>
      <c r="G30" s="68" t="s">
        <v>92</v>
      </c>
      <c r="H30" s="10" t="s">
        <v>76</v>
      </c>
      <c r="I30" s="37">
        <v>1</v>
      </c>
      <c r="J30" s="8"/>
      <c r="K30" s="79"/>
      <c r="L30" s="8">
        <f t="shared" si="1"/>
        <v>0</v>
      </c>
      <c r="M30" s="1">
        <f t="shared" si="0"/>
        <v>0</v>
      </c>
    </row>
    <row r="31" spans="1:13" ht="15" customHeight="1" x14ac:dyDescent="0.25">
      <c r="A31" s="30" t="s">
        <v>24</v>
      </c>
      <c r="B31" s="47">
        <v>453564261731</v>
      </c>
      <c r="C31" s="60" t="s">
        <v>93</v>
      </c>
      <c r="D31" s="61" t="s">
        <v>93</v>
      </c>
      <c r="E31" s="61" t="s">
        <v>93</v>
      </c>
      <c r="F31" s="61" t="s">
        <v>93</v>
      </c>
      <c r="G31" s="62" t="s">
        <v>93</v>
      </c>
      <c r="H31" s="25" t="s">
        <v>76</v>
      </c>
      <c r="I31" s="38">
        <v>1</v>
      </c>
      <c r="J31" s="26"/>
      <c r="K31" s="81"/>
      <c r="L31" s="26">
        <f t="shared" si="1"/>
        <v>0</v>
      </c>
      <c r="M31" s="1">
        <f t="shared" si="0"/>
        <v>0</v>
      </c>
    </row>
    <row r="32" spans="1:13" ht="15" customHeight="1" x14ac:dyDescent="0.25">
      <c r="A32" s="29" t="s">
        <v>25</v>
      </c>
      <c r="B32" s="43">
        <v>453564453361</v>
      </c>
      <c r="C32" s="66" t="s">
        <v>94</v>
      </c>
      <c r="D32" s="67" t="s">
        <v>94</v>
      </c>
      <c r="E32" s="67" t="s">
        <v>94</v>
      </c>
      <c r="F32" s="67" t="s">
        <v>94</v>
      </c>
      <c r="G32" s="68" t="s">
        <v>94</v>
      </c>
      <c r="H32" s="10" t="s">
        <v>76</v>
      </c>
      <c r="I32" s="37">
        <v>1</v>
      </c>
      <c r="J32" s="8"/>
      <c r="K32" s="79"/>
      <c r="L32" s="8">
        <f t="shared" si="1"/>
        <v>0</v>
      </c>
      <c r="M32" s="1">
        <f t="shared" si="0"/>
        <v>0</v>
      </c>
    </row>
    <row r="33" spans="1:13" ht="15" customHeight="1" x14ac:dyDescent="0.25">
      <c r="A33" s="30" t="s">
        <v>26</v>
      </c>
      <c r="B33" s="47">
        <v>453564107971</v>
      </c>
      <c r="C33" s="60" t="s">
        <v>95</v>
      </c>
      <c r="D33" s="61" t="s">
        <v>95</v>
      </c>
      <c r="E33" s="61" t="s">
        <v>95</v>
      </c>
      <c r="F33" s="61" t="s">
        <v>95</v>
      </c>
      <c r="G33" s="62" t="s">
        <v>95</v>
      </c>
      <c r="H33" s="25" t="s">
        <v>76</v>
      </c>
      <c r="I33" s="38">
        <v>1</v>
      </c>
      <c r="J33" s="26"/>
      <c r="K33" s="81"/>
      <c r="L33" s="26">
        <f t="shared" si="1"/>
        <v>0</v>
      </c>
      <c r="M33" s="1">
        <f t="shared" si="0"/>
        <v>0</v>
      </c>
    </row>
    <row r="34" spans="1:13" ht="15" customHeight="1" x14ac:dyDescent="0.25">
      <c r="A34" s="29" t="s">
        <v>27</v>
      </c>
      <c r="B34" s="43">
        <v>451261016401</v>
      </c>
      <c r="C34" s="66" t="s">
        <v>96</v>
      </c>
      <c r="D34" s="67" t="s">
        <v>96</v>
      </c>
      <c r="E34" s="67" t="s">
        <v>96</v>
      </c>
      <c r="F34" s="67" t="s">
        <v>96</v>
      </c>
      <c r="G34" s="68" t="s">
        <v>96</v>
      </c>
      <c r="H34" s="10" t="s">
        <v>76</v>
      </c>
      <c r="I34" s="37">
        <v>1</v>
      </c>
      <c r="J34" s="8"/>
      <c r="K34" s="79"/>
      <c r="L34" s="8">
        <f t="shared" si="1"/>
        <v>0</v>
      </c>
      <c r="M34" s="1">
        <f t="shared" si="0"/>
        <v>0</v>
      </c>
    </row>
    <row r="35" spans="1:13" ht="15" customHeight="1" x14ac:dyDescent="0.25">
      <c r="A35" s="30" t="s">
        <v>28</v>
      </c>
      <c r="B35" s="47">
        <v>451261024401</v>
      </c>
      <c r="C35" s="60" t="s">
        <v>97</v>
      </c>
      <c r="D35" s="61" t="s">
        <v>97</v>
      </c>
      <c r="E35" s="61" t="s">
        <v>97</v>
      </c>
      <c r="F35" s="61" t="s">
        <v>97</v>
      </c>
      <c r="G35" s="62" t="s">
        <v>97</v>
      </c>
      <c r="H35" s="25" t="s">
        <v>76</v>
      </c>
      <c r="I35" s="38">
        <v>1</v>
      </c>
      <c r="J35" s="26"/>
      <c r="K35" s="81"/>
      <c r="L35" s="26">
        <f t="shared" si="1"/>
        <v>0</v>
      </c>
      <c r="M35" s="1">
        <f t="shared" si="0"/>
        <v>0</v>
      </c>
    </row>
    <row r="36" spans="1:13" ht="15" customHeight="1" x14ac:dyDescent="0.25">
      <c r="A36" s="29" t="s">
        <v>29</v>
      </c>
      <c r="B36" s="43">
        <v>451261016611</v>
      </c>
      <c r="C36" s="66" t="s">
        <v>98</v>
      </c>
      <c r="D36" s="67" t="s">
        <v>98</v>
      </c>
      <c r="E36" s="67" t="s">
        <v>98</v>
      </c>
      <c r="F36" s="67" t="s">
        <v>98</v>
      </c>
      <c r="G36" s="68" t="s">
        <v>98</v>
      </c>
      <c r="H36" s="10" t="s">
        <v>76</v>
      </c>
      <c r="I36" s="37">
        <v>1</v>
      </c>
      <c r="J36" s="8"/>
      <c r="K36" s="79"/>
      <c r="L36" s="8">
        <f t="shared" si="1"/>
        <v>0</v>
      </c>
      <c r="M36" s="1">
        <f t="shared" si="0"/>
        <v>0</v>
      </c>
    </row>
    <row r="37" spans="1:13" ht="15" customHeight="1" x14ac:dyDescent="0.25">
      <c r="A37" s="30" t="s">
        <v>30</v>
      </c>
      <c r="B37" s="47">
        <v>453564453651</v>
      </c>
      <c r="C37" s="60" t="s">
        <v>99</v>
      </c>
      <c r="D37" s="61" t="s">
        <v>99</v>
      </c>
      <c r="E37" s="61" t="s">
        <v>99</v>
      </c>
      <c r="F37" s="61" t="s">
        <v>99</v>
      </c>
      <c r="G37" s="62" t="s">
        <v>99</v>
      </c>
      <c r="H37" s="25" t="s">
        <v>76</v>
      </c>
      <c r="I37" s="38">
        <v>1</v>
      </c>
      <c r="J37" s="26"/>
      <c r="K37" s="81"/>
      <c r="L37" s="26">
        <f t="shared" si="1"/>
        <v>0</v>
      </c>
      <c r="M37" s="1">
        <f t="shared" si="0"/>
        <v>0</v>
      </c>
    </row>
    <row r="38" spans="1:13" ht="15" customHeight="1" x14ac:dyDescent="0.25">
      <c r="A38" s="29" t="s">
        <v>31</v>
      </c>
      <c r="B38" s="43">
        <v>453564453101</v>
      </c>
      <c r="C38" s="66" t="s">
        <v>100</v>
      </c>
      <c r="D38" s="67" t="s">
        <v>100</v>
      </c>
      <c r="E38" s="67" t="s">
        <v>100</v>
      </c>
      <c r="F38" s="67" t="s">
        <v>100</v>
      </c>
      <c r="G38" s="68" t="s">
        <v>100</v>
      </c>
      <c r="H38" s="10" t="s">
        <v>76</v>
      </c>
      <c r="I38" s="37">
        <v>1</v>
      </c>
      <c r="J38" s="8"/>
      <c r="K38" s="79"/>
      <c r="L38" s="8">
        <f t="shared" si="1"/>
        <v>0</v>
      </c>
      <c r="M38" s="1">
        <f t="shared" si="0"/>
        <v>0</v>
      </c>
    </row>
    <row r="39" spans="1:13" ht="15" customHeight="1" x14ac:dyDescent="0.25">
      <c r="A39" s="30" t="s">
        <v>32</v>
      </c>
      <c r="B39" s="47">
        <v>453563462101</v>
      </c>
      <c r="C39" s="60" t="s">
        <v>101</v>
      </c>
      <c r="D39" s="61" t="s">
        <v>101</v>
      </c>
      <c r="E39" s="61" t="s">
        <v>101</v>
      </c>
      <c r="F39" s="61" t="s">
        <v>101</v>
      </c>
      <c r="G39" s="62" t="s">
        <v>101</v>
      </c>
      <c r="H39" s="25" t="s">
        <v>76</v>
      </c>
      <c r="I39" s="38">
        <v>1</v>
      </c>
      <c r="J39" s="26"/>
      <c r="K39" s="81"/>
      <c r="L39" s="26">
        <f t="shared" si="1"/>
        <v>0</v>
      </c>
      <c r="M39" s="1">
        <f t="shared" si="0"/>
        <v>0</v>
      </c>
    </row>
    <row r="40" spans="1:13" ht="15" customHeight="1" x14ac:dyDescent="0.25">
      <c r="A40" s="31" t="s">
        <v>33</v>
      </c>
      <c r="B40" s="43">
        <v>453564453191</v>
      </c>
      <c r="C40" s="63" t="s">
        <v>102</v>
      </c>
      <c r="D40" s="64" t="s">
        <v>102</v>
      </c>
      <c r="E40" s="64" t="s">
        <v>102</v>
      </c>
      <c r="F40" s="64" t="s">
        <v>102</v>
      </c>
      <c r="G40" s="65" t="s">
        <v>102</v>
      </c>
      <c r="H40" s="27" t="s">
        <v>76</v>
      </c>
      <c r="I40" s="39">
        <v>1</v>
      </c>
      <c r="J40" s="28"/>
      <c r="K40" s="51"/>
      <c r="L40" s="28">
        <f t="shared" si="1"/>
        <v>0</v>
      </c>
      <c r="M40" s="1">
        <f t="shared" si="0"/>
        <v>0</v>
      </c>
    </row>
    <row r="41" spans="1:13" ht="15" customHeight="1" x14ac:dyDescent="0.25">
      <c r="A41" s="30" t="s">
        <v>34</v>
      </c>
      <c r="B41" s="47">
        <v>453564453281</v>
      </c>
      <c r="C41" s="60" t="s">
        <v>103</v>
      </c>
      <c r="D41" s="61" t="s">
        <v>103</v>
      </c>
      <c r="E41" s="61" t="s">
        <v>103</v>
      </c>
      <c r="F41" s="61" t="s">
        <v>103</v>
      </c>
      <c r="G41" s="62" t="s">
        <v>103</v>
      </c>
      <c r="H41" s="25" t="s">
        <v>76</v>
      </c>
      <c r="I41" s="38">
        <v>1</v>
      </c>
      <c r="J41" s="26"/>
      <c r="K41" s="81"/>
      <c r="L41" s="26">
        <f t="shared" si="1"/>
        <v>0</v>
      </c>
      <c r="M41" s="1">
        <f t="shared" si="0"/>
        <v>0</v>
      </c>
    </row>
    <row r="42" spans="1:13" ht="15" customHeight="1" x14ac:dyDescent="0.25">
      <c r="A42" s="31" t="s">
        <v>35</v>
      </c>
      <c r="B42" s="43">
        <v>453564471641</v>
      </c>
      <c r="C42" s="63" t="s">
        <v>104</v>
      </c>
      <c r="D42" s="64" t="s">
        <v>104</v>
      </c>
      <c r="E42" s="64" t="s">
        <v>104</v>
      </c>
      <c r="F42" s="64" t="s">
        <v>104</v>
      </c>
      <c r="G42" s="65" t="s">
        <v>104</v>
      </c>
      <c r="H42" s="27" t="s">
        <v>76</v>
      </c>
      <c r="I42" s="39">
        <v>1</v>
      </c>
      <c r="J42" s="28"/>
      <c r="K42" s="51"/>
      <c r="L42" s="28">
        <f t="shared" si="1"/>
        <v>0</v>
      </c>
      <c r="M42" s="1">
        <f t="shared" si="0"/>
        <v>0</v>
      </c>
    </row>
    <row r="43" spans="1:13" ht="15" customHeight="1" x14ac:dyDescent="0.25">
      <c r="A43" s="30" t="s">
        <v>36</v>
      </c>
      <c r="B43" s="47">
        <v>453564471661</v>
      </c>
      <c r="C43" s="60" t="s">
        <v>105</v>
      </c>
      <c r="D43" s="61" t="s">
        <v>105</v>
      </c>
      <c r="E43" s="61" t="s">
        <v>105</v>
      </c>
      <c r="F43" s="61" t="s">
        <v>105</v>
      </c>
      <c r="G43" s="62" t="s">
        <v>105</v>
      </c>
      <c r="H43" s="25" t="s">
        <v>76</v>
      </c>
      <c r="I43" s="38">
        <v>1</v>
      </c>
      <c r="J43" s="26"/>
      <c r="K43" s="81"/>
      <c r="L43" s="26">
        <f t="shared" si="1"/>
        <v>0</v>
      </c>
      <c r="M43" s="1">
        <f t="shared" si="0"/>
        <v>0</v>
      </c>
    </row>
    <row r="44" spans="1:13" ht="15" customHeight="1" x14ac:dyDescent="0.25">
      <c r="A44" s="31" t="s">
        <v>37</v>
      </c>
      <c r="B44" s="43">
        <v>453563233721</v>
      </c>
      <c r="C44" s="63" t="s">
        <v>106</v>
      </c>
      <c r="D44" s="64" t="s">
        <v>106</v>
      </c>
      <c r="E44" s="64" t="s">
        <v>106</v>
      </c>
      <c r="F44" s="64" t="s">
        <v>106</v>
      </c>
      <c r="G44" s="65" t="s">
        <v>106</v>
      </c>
      <c r="H44" s="27" t="s">
        <v>76</v>
      </c>
      <c r="I44" s="39">
        <v>1</v>
      </c>
      <c r="J44" s="28"/>
      <c r="K44" s="51"/>
      <c r="L44" s="28">
        <f t="shared" si="1"/>
        <v>0</v>
      </c>
      <c r="M44" s="1">
        <f t="shared" si="0"/>
        <v>0</v>
      </c>
    </row>
    <row r="45" spans="1:13" ht="15" customHeight="1" x14ac:dyDescent="0.25">
      <c r="A45" s="30" t="s">
        <v>38</v>
      </c>
      <c r="B45" s="47">
        <v>453564204621</v>
      </c>
      <c r="C45" s="60" t="s">
        <v>107</v>
      </c>
      <c r="D45" s="61" t="s">
        <v>107</v>
      </c>
      <c r="E45" s="61" t="s">
        <v>107</v>
      </c>
      <c r="F45" s="61" t="s">
        <v>107</v>
      </c>
      <c r="G45" s="62" t="s">
        <v>107</v>
      </c>
      <c r="H45" s="25" t="s">
        <v>76</v>
      </c>
      <c r="I45" s="38">
        <v>1</v>
      </c>
      <c r="J45" s="26"/>
      <c r="K45" s="81"/>
      <c r="L45" s="26">
        <f t="shared" si="1"/>
        <v>0</v>
      </c>
      <c r="M45" s="1">
        <f t="shared" si="0"/>
        <v>0</v>
      </c>
    </row>
    <row r="46" spans="1:13" ht="15" customHeight="1" x14ac:dyDescent="0.25">
      <c r="A46" s="31" t="s">
        <v>39</v>
      </c>
      <c r="B46" s="43">
        <v>453563459411</v>
      </c>
      <c r="C46" s="63" t="s">
        <v>108</v>
      </c>
      <c r="D46" s="64" t="s">
        <v>108</v>
      </c>
      <c r="E46" s="64" t="s">
        <v>108</v>
      </c>
      <c r="F46" s="64" t="s">
        <v>108</v>
      </c>
      <c r="G46" s="65" t="s">
        <v>108</v>
      </c>
      <c r="H46" s="27" t="s">
        <v>76</v>
      </c>
      <c r="I46" s="39">
        <v>1</v>
      </c>
      <c r="J46" s="28"/>
      <c r="K46" s="51"/>
      <c r="L46" s="28">
        <f t="shared" si="1"/>
        <v>0</v>
      </c>
      <c r="M46" s="1">
        <f t="shared" si="0"/>
        <v>0</v>
      </c>
    </row>
    <row r="47" spans="1:13" ht="15" customHeight="1" x14ac:dyDescent="0.25">
      <c r="A47" s="30" t="s">
        <v>40</v>
      </c>
      <c r="B47" s="47">
        <v>453563459441</v>
      </c>
      <c r="C47" s="60" t="s">
        <v>109</v>
      </c>
      <c r="D47" s="61" t="s">
        <v>109</v>
      </c>
      <c r="E47" s="61" t="s">
        <v>109</v>
      </c>
      <c r="F47" s="61" t="s">
        <v>109</v>
      </c>
      <c r="G47" s="62" t="s">
        <v>109</v>
      </c>
      <c r="H47" s="25" t="s">
        <v>76</v>
      </c>
      <c r="I47" s="38">
        <v>1</v>
      </c>
      <c r="J47" s="26"/>
      <c r="K47" s="81"/>
      <c r="L47" s="26">
        <f t="shared" si="1"/>
        <v>0</v>
      </c>
      <c r="M47" s="1">
        <f t="shared" si="0"/>
        <v>0</v>
      </c>
    </row>
    <row r="48" spans="1:13" ht="15" customHeight="1" x14ac:dyDescent="0.25">
      <c r="A48" s="31" t="s">
        <v>41</v>
      </c>
      <c r="B48" s="43">
        <v>451261021051</v>
      </c>
      <c r="C48" s="63" t="s">
        <v>110</v>
      </c>
      <c r="D48" s="64" t="s">
        <v>110</v>
      </c>
      <c r="E48" s="64" t="s">
        <v>110</v>
      </c>
      <c r="F48" s="64" t="s">
        <v>110</v>
      </c>
      <c r="G48" s="65" t="s">
        <v>110</v>
      </c>
      <c r="H48" s="27" t="s">
        <v>76</v>
      </c>
      <c r="I48" s="39">
        <v>1</v>
      </c>
      <c r="J48" s="28"/>
      <c r="K48" s="51"/>
      <c r="L48" s="28">
        <f t="shared" si="1"/>
        <v>0</v>
      </c>
      <c r="M48" s="1">
        <f t="shared" si="0"/>
        <v>0</v>
      </c>
    </row>
    <row r="49" spans="1:13" ht="15" customHeight="1" x14ac:dyDescent="0.25">
      <c r="A49" s="30" t="s">
        <v>42</v>
      </c>
      <c r="B49" s="47">
        <v>451261020981</v>
      </c>
      <c r="C49" s="60" t="s">
        <v>111</v>
      </c>
      <c r="D49" s="61" t="s">
        <v>111</v>
      </c>
      <c r="E49" s="61" t="s">
        <v>111</v>
      </c>
      <c r="F49" s="61" t="s">
        <v>111</v>
      </c>
      <c r="G49" s="62" t="s">
        <v>111</v>
      </c>
      <c r="H49" s="25" t="s">
        <v>76</v>
      </c>
      <c r="I49" s="38">
        <v>1</v>
      </c>
      <c r="J49" s="26"/>
      <c r="K49" s="81"/>
      <c r="L49" s="26">
        <f t="shared" si="1"/>
        <v>0</v>
      </c>
      <c r="M49" s="1">
        <f t="shared" si="0"/>
        <v>0</v>
      </c>
    </row>
    <row r="50" spans="1:13" ht="15" customHeight="1" x14ac:dyDescent="0.25">
      <c r="A50" s="31" t="s">
        <v>43</v>
      </c>
      <c r="B50" s="43">
        <v>451261021081</v>
      </c>
      <c r="C50" s="63" t="s">
        <v>112</v>
      </c>
      <c r="D50" s="64" t="s">
        <v>112</v>
      </c>
      <c r="E50" s="64" t="s">
        <v>112</v>
      </c>
      <c r="F50" s="64" t="s">
        <v>112</v>
      </c>
      <c r="G50" s="65" t="s">
        <v>112</v>
      </c>
      <c r="H50" s="27" t="s">
        <v>76</v>
      </c>
      <c r="I50" s="39">
        <v>1</v>
      </c>
      <c r="J50" s="28"/>
      <c r="K50" s="51"/>
      <c r="L50" s="28">
        <f t="shared" si="1"/>
        <v>0</v>
      </c>
      <c r="M50" s="1">
        <f t="shared" si="0"/>
        <v>0</v>
      </c>
    </row>
    <row r="51" spans="1:13" ht="15" customHeight="1" thickBot="1" x14ac:dyDescent="0.3">
      <c r="A51" s="30" t="s">
        <v>44</v>
      </c>
      <c r="B51" s="48">
        <v>453564373861</v>
      </c>
      <c r="C51" s="60" t="s">
        <v>113</v>
      </c>
      <c r="D51" s="61" t="s">
        <v>113</v>
      </c>
      <c r="E51" s="61" t="s">
        <v>113</v>
      </c>
      <c r="F51" s="61" t="s">
        <v>113</v>
      </c>
      <c r="G51" s="62" t="s">
        <v>113</v>
      </c>
      <c r="H51" s="25" t="s">
        <v>76</v>
      </c>
      <c r="I51" s="38">
        <v>1</v>
      </c>
      <c r="J51" s="26"/>
      <c r="K51" s="81"/>
      <c r="L51" s="26">
        <f t="shared" si="1"/>
        <v>0</v>
      </c>
      <c r="M51" s="1">
        <f t="shared" si="0"/>
        <v>0</v>
      </c>
    </row>
    <row r="52" spans="1:13" ht="15" customHeight="1" x14ac:dyDescent="0.25">
      <c r="A52" s="31" t="s">
        <v>45</v>
      </c>
      <c r="B52" s="42">
        <v>453564387761</v>
      </c>
      <c r="C52" s="63" t="s">
        <v>114</v>
      </c>
      <c r="D52" s="64" t="s">
        <v>114</v>
      </c>
      <c r="E52" s="64" t="s">
        <v>114</v>
      </c>
      <c r="F52" s="64" t="s">
        <v>114</v>
      </c>
      <c r="G52" s="65" t="s">
        <v>114</v>
      </c>
      <c r="H52" s="27" t="s">
        <v>76</v>
      </c>
      <c r="I52" s="39">
        <v>1</v>
      </c>
      <c r="J52" s="28"/>
      <c r="K52" s="51"/>
      <c r="L52" s="28">
        <f t="shared" si="1"/>
        <v>0</v>
      </c>
      <c r="M52" s="1">
        <f t="shared" si="0"/>
        <v>0</v>
      </c>
    </row>
    <row r="53" spans="1:13" ht="15" customHeight="1" x14ac:dyDescent="0.25">
      <c r="A53" s="30" t="s">
        <v>46</v>
      </c>
      <c r="B53" s="47">
        <v>453564392641</v>
      </c>
      <c r="C53" s="60" t="s">
        <v>115</v>
      </c>
      <c r="D53" s="61" t="s">
        <v>115</v>
      </c>
      <c r="E53" s="61" t="s">
        <v>115</v>
      </c>
      <c r="F53" s="61" t="s">
        <v>115</v>
      </c>
      <c r="G53" s="62" t="s">
        <v>115</v>
      </c>
      <c r="H53" s="25" t="s">
        <v>76</v>
      </c>
      <c r="I53" s="38">
        <v>1</v>
      </c>
      <c r="J53" s="26"/>
      <c r="K53" s="81"/>
      <c r="L53" s="26">
        <f t="shared" si="1"/>
        <v>0</v>
      </c>
      <c r="M53" s="1">
        <f t="shared" si="0"/>
        <v>0</v>
      </c>
    </row>
    <row r="54" spans="1:13" ht="15" customHeight="1" x14ac:dyDescent="0.25">
      <c r="A54" s="31" t="s">
        <v>47</v>
      </c>
      <c r="B54" s="43">
        <v>451261020561</v>
      </c>
      <c r="C54" s="63" t="s">
        <v>116</v>
      </c>
      <c r="D54" s="64" t="s">
        <v>116</v>
      </c>
      <c r="E54" s="64" t="s">
        <v>116</v>
      </c>
      <c r="F54" s="64" t="s">
        <v>116</v>
      </c>
      <c r="G54" s="65" t="s">
        <v>116</v>
      </c>
      <c r="H54" s="27" t="s">
        <v>76</v>
      </c>
      <c r="I54" s="39">
        <v>1</v>
      </c>
      <c r="J54" s="28"/>
      <c r="K54" s="51"/>
      <c r="L54" s="28">
        <f t="shared" si="1"/>
        <v>0</v>
      </c>
      <c r="M54" s="1">
        <f t="shared" si="0"/>
        <v>0</v>
      </c>
    </row>
    <row r="55" spans="1:13" ht="29.25" customHeight="1" x14ac:dyDescent="0.25">
      <c r="A55" s="30" t="s">
        <v>48</v>
      </c>
      <c r="B55" s="47">
        <v>453564262551</v>
      </c>
      <c r="C55" s="60" t="s">
        <v>117</v>
      </c>
      <c r="D55" s="61" t="s">
        <v>117</v>
      </c>
      <c r="E55" s="61" t="s">
        <v>117</v>
      </c>
      <c r="F55" s="61" t="s">
        <v>117</v>
      </c>
      <c r="G55" s="62" t="s">
        <v>117</v>
      </c>
      <c r="H55" s="25" t="s">
        <v>76</v>
      </c>
      <c r="I55" s="38">
        <v>1</v>
      </c>
      <c r="J55" s="26"/>
      <c r="K55" s="81"/>
      <c r="L55" s="26">
        <f t="shared" si="1"/>
        <v>0</v>
      </c>
      <c r="M55" s="1">
        <f t="shared" si="0"/>
        <v>0</v>
      </c>
    </row>
    <row r="56" spans="1:13" ht="15" customHeight="1" x14ac:dyDescent="0.25">
      <c r="A56" s="31" t="s">
        <v>49</v>
      </c>
      <c r="B56" s="43">
        <v>989803148701</v>
      </c>
      <c r="C56" s="63" t="s">
        <v>118</v>
      </c>
      <c r="D56" s="64" t="s">
        <v>118</v>
      </c>
      <c r="E56" s="64" t="s">
        <v>118</v>
      </c>
      <c r="F56" s="64" t="s">
        <v>118</v>
      </c>
      <c r="G56" s="65" t="s">
        <v>118</v>
      </c>
      <c r="H56" s="27" t="s">
        <v>76</v>
      </c>
      <c r="I56" s="39">
        <v>1</v>
      </c>
      <c r="J56" s="28"/>
      <c r="K56" s="51"/>
      <c r="L56" s="28">
        <f t="shared" si="1"/>
        <v>0</v>
      </c>
      <c r="M56" s="1">
        <f t="shared" si="0"/>
        <v>0</v>
      </c>
    </row>
    <row r="57" spans="1:13" ht="15" customHeight="1" x14ac:dyDescent="0.25">
      <c r="A57" s="30" t="s">
        <v>50</v>
      </c>
      <c r="B57" s="47">
        <v>453564438381</v>
      </c>
      <c r="C57" s="60" t="s">
        <v>119</v>
      </c>
      <c r="D57" s="61" t="s">
        <v>119</v>
      </c>
      <c r="E57" s="61" t="s">
        <v>119</v>
      </c>
      <c r="F57" s="61" t="s">
        <v>119</v>
      </c>
      <c r="G57" s="62" t="s">
        <v>119</v>
      </c>
      <c r="H57" s="25" t="s">
        <v>76</v>
      </c>
      <c r="I57" s="38">
        <v>1</v>
      </c>
      <c r="J57" s="26"/>
      <c r="K57" s="81"/>
      <c r="L57" s="26">
        <f t="shared" si="1"/>
        <v>0</v>
      </c>
      <c r="M57" s="1">
        <f t="shared" si="0"/>
        <v>0</v>
      </c>
    </row>
    <row r="58" spans="1:13" ht="15" customHeight="1" x14ac:dyDescent="0.25">
      <c r="A58" s="31" t="s">
        <v>51</v>
      </c>
      <c r="B58" s="43">
        <v>453564453701</v>
      </c>
      <c r="C58" s="63" t="s">
        <v>120</v>
      </c>
      <c r="D58" s="64" t="s">
        <v>120</v>
      </c>
      <c r="E58" s="64" t="s">
        <v>120</v>
      </c>
      <c r="F58" s="64" t="s">
        <v>120</v>
      </c>
      <c r="G58" s="65" t="s">
        <v>120</v>
      </c>
      <c r="H58" s="27" t="s">
        <v>76</v>
      </c>
      <c r="I58" s="39">
        <v>1</v>
      </c>
      <c r="J58" s="28"/>
      <c r="K58" s="51"/>
      <c r="L58" s="28">
        <f t="shared" si="1"/>
        <v>0</v>
      </c>
      <c r="M58" s="1">
        <f t="shared" si="0"/>
        <v>0</v>
      </c>
    </row>
    <row r="59" spans="1:13" ht="15" customHeight="1" x14ac:dyDescent="0.25">
      <c r="A59" s="30" t="s">
        <v>52</v>
      </c>
      <c r="B59" s="47">
        <v>989803135861</v>
      </c>
      <c r="C59" s="60" t="s">
        <v>121</v>
      </c>
      <c r="D59" s="61" t="s">
        <v>121</v>
      </c>
      <c r="E59" s="61" t="s">
        <v>121</v>
      </c>
      <c r="F59" s="61" t="s">
        <v>121</v>
      </c>
      <c r="G59" s="62" t="s">
        <v>121</v>
      </c>
      <c r="H59" s="25" t="s">
        <v>76</v>
      </c>
      <c r="I59" s="38">
        <v>1</v>
      </c>
      <c r="J59" s="26"/>
      <c r="K59" s="81"/>
      <c r="L59" s="26">
        <f t="shared" si="1"/>
        <v>0</v>
      </c>
      <c r="M59" s="1">
        <f t="shared" si="0"/>
        <v>0</v>
      </c>
    </row>
    <row r="60" spans="1:13" ht="15" customHeight="1" x14ac:dyDescent="0.25">
      <c r="A60" s="31" t="s">
        <v>53</v>
      </c>
      <c r="B60" s="43">
        <v>453563499081</v>
      </c>
      <c r="C60" s="63" t="s">
        <v>122</v>
      </c>
      <c r="D60" s="64" t="s">
        <v>122</v>
      </c>
      <c r="E60" s="64" t="s">
        <v>122</v>
      </c>
      <c r="F60" s="64" t="s">
        <v>122</v>
      </c>
      <c r="G60" s="65" t="s">
        <v>122</v>
      </c>
      <c r="H60" s="27" t="s">
        <v>76</v>
      </c>
      <c r="I60" s="39">
        <v>1</v>
      </c>
      <c r="J60" s="28"/>
      <c r="K60" s="51"/>
      <c r="L60" s="28">
        <f t="shared" si="1"/>
        <v>0</v>
      </c>
      <c r="M60" s="1">
        <f t="shared" si="0"/>
        <v>0</v>
      </c>
    </row>
    <row r="61" spans="1:13" ht="15" customHeight="1" thickBot="1" x14ac:dyDescent="0.3">
      <c r="A61" s="30" t="s">
        <v>54</v>
      </c>
      <c r="B61" s="48">
        <v>451261019561</v>
      </c>
      <c r="C61" s="60" t="s">
        <v>123</v>
      </c>
      <c r="D61" s="61" t="s">
        <v>123</v>
      </c>
      <c r="E61" s="61" t="s">
        <v>123</v>
      </c>
      <c r="F61" s="61" t="s">
        <v>123</v>
      </c>
      <c r="G61" s="62" t="s">
        <v>123</v>
      </c>
      <c r="H61" s="25" t="s">
        <v>76</v>
      </c>
      <c r="I61" s="38">
        <v>1</v>
      </c>
      <c r="J61" s="26"/>
      <c r="K61" s="81"/>
      <c r="L61" s="26">
        <f t="shared" si="1"/>
        <v>0</v>
      </c>
      <c r="M61" s="1">
        <f t="shared" si="0"/>
        <v>0</v>
      </c>
    </row>
    <row r="62" spans="1:13" ht="15" customHeight="1" x14ac:dyDescent="0.25">
      <c r="A62" s="31"/>
      <c r="B62" s="49"/>
      <c r="C62" s="44"/>
      <c r="D62" s="45"/>
      <c r="E62" s="45"/>
      <c r="F62" s="45"/>
      <c r="G62" s="46"/>
      <c r="H62" s="27"/>
      <c r="I62" s="39"/>
      <c r="J62" s="28"/>
      <c r="K62" s="28"/>
      <c r="L62" s="28"/>
    </row>
    <row r="63" spans="1:13" ht="38.25" x14ac:dyDescent="0.2">
      <c r="A63" s="3" t="s">
        <v>0</v>
      </c>
      <c r="B63" s="23" t="s">
        <v>143</v>
      </c>
      <c r="C63" s="57" t="s">
        <v>1</v>
      </c>
      <c r="D63" s="58"/>
      <c r="E63" s="58"/>
      <c r="F63" s="58"/>
      <c r="G63" s="59"/>
      <c r="H63" s="4" t="s">
        <v>2</v>
      </c>
      <c r="I63" s="4" t="s">
        <v>3</v>
      </c>
      <c r="J63" s="5" t="s">
        <v>4</v>
      </c>
      <c r="K63" s="5" t="s">
        <v>5</v>
      </c>
      <c r="L63" s="5" t="s">
        <v>6</v>
      </c>
    </row>
    <row r="64" spans="1:13" ht="15" customHeight="1" x14ac:dyDescent="0.2">
      <c r="A64" s="30" t="s">
        <v>55</v>
      </c>
      <c r="B64" s="30" t="s">
        <v>144</v>
      </c>
      <c r="C64" s="52" t="s">
        <v>124</v>
      </c>
      <c r="D64" s="52" t="s">
        <v>124</v>
      </c>
      <c r="E64" s="52" t="s">
        <v>124</v>
      </c>
      <c r="F64" s="52" t="s">
        <v>124</v>
      </c>
      <c r="G64" s="52" t="s">
        <v>124</v>
      </c>
      <c r="H64" s="25" t="s">
        <v>76</v>
      </c>
      <c r="I64" s="38">
        <v>1</v>
      </c>
      <c r="J64" s="26"/>
      <c r="K64" s="81"/>
      <c r="L64" s="26">
        <f t="shared" si="1"/>
        <v>0</v>
      </c>
      <c r="M64" s="1">
        <f t="shared" si="0"/>
        <v>0</v>
      </c>
    </row>
    <row r="65" spans="1:13" ht="15" customHeight="1" x14ac:dyDescent="0.2">
      <c r="A65" s="31" t="s">
        <v>56</v>
      </c>
      <c r="B65" s="31" t="s">
        <v>144</v>
      </c>
      <c r="C65" s="55" t="s">
        <v>125</v>
      </c>
      <c r="D65" s="55" t="s">
        <v>125</v>
      </c>
      <c r="E65" s="55" t="s">
        <v>125</v>
      </c>
      <c r="F65" s="55" t="s">
        <v>125</v>
      </c>
      <c r="G65" s="55" t="s">
        <v>125</v>
      </c>
      <c r="H65" s="27" t="s">
        <v>76</v>
      </c>
      <c r="I65" s="39">
        <v>1</v>
      </c>
      <c r="J65" s="28"/>
      <c r="K65" s="51"/>
      <c r="L65" s="28">
        <f t="shared" si="1"/>
        <v>0</v>
      </c>
      <c r="M65" s="1">
        <f t="shared" si="0"/>
        <v>0</v>
      </c>
    </row>
    <row r="66" spans="1:13" ht="15" customHeight="1" x14ac:dyDescent="0.2">
      <c r="A66" s="30" t="s">
        <v>57</v>
      </c>
      <c r="B66" s="30" t="s">
        <v>144</v>
      </c>
      <c r="C66" s="52" t="s">
        <v>126</v>
      </c>
      <c r="D66" s="52" t="s">
        <v>126</v>
      </c>
      <c r="E66" s="52" t="s">
        <v>126</v>
      </c>
      <c r="F66" s="52" t="s">
        <v>126</v>
      </c>
      <c r="G66" s="52" t="s">
        <v>126</v>
      </c>
      <c r="H66" s="25" t="s">
        <v>76</v>
      </c>
      <c r="I66" s="38">
        <v>1</v>
      </c>
      <c r="J66" s="26"/>
      <c r="K66" s="81"/>
      <c r="L66" s="26">
        <f t="shared" si="1"/>
        <v>0</v>
      </c>
      <c r="M66" s="1">
        <f t="shared" si="0"/>
        <v>0</v>
      </c>
    </row>
    <row r="67" spans="1:13" ht="15" customHeight="1" x14ac:dyDescent="0.2">
      <c r="A67" s="31" t="s">
        <v>58</v>
      </c>
      <c r="B67" s="31" t="s">
        <v>145</v>
      </c>
      <c r="C67" s="55" t="s">
        <v>127</v>
      </c>
      <c r="D67" s="55" t="s">
        <v>127</v>
      </c>
      <c r="E67" s="55" t="s">
        <v>127</v>
      </c>
      <c r="F67" s="55" t="s">
        <v>127</v>
      </c>
      <c r="G67" s="55" t="s">
        <v>127</v>
      </c>
      <c r="H67" s="27" t="s">
        <v>76</v>
      </c>
      <c r="I67" s="39">
        <v>1</v>
      </c>
      <c r="J67" s="28"/>
      <c r="K67" s="51"/>
      <c r="L67" s="28">
        <f t="shared" si="1"/>
        <v>0</v>
      </c>
      <c r="M67" s="1">
        <f t="shared" si="0"/>
        <v>0</v>
      </c>
    </row>
    <row r="68" spans="1:13" ht="15" customHeight="1" x14ac:dyDescent="0.2">
      <c r="A68" s="30" t="s">
        <v>59</v>
      </c>
      <c r="B68" s="30" t="s">
        <v>145</v>
      </c>
      <c r="C68" s="52" t="s">
        <v>128</v>
      </c>
      <c r="D68" s="52" t="s">
        <v>128</v>
      </c>
      <c r="E68" s="52" t="s">
        <v>128</v>
      </c>
      <c r="F68" s="52" t="s">
        <v>128</v>
      </c>
      <c r="G68" s="52" t="s">
        <v>128</v>
      </c>
      <c r="H68" s="25" t="s">
        <v>76</v>
      </c>
      <c r="I68" s="38">
        <v>1</v>
      </c>
      <c r="J68" s="26"/>
      <c r="K68" s="81"/>
      <c r="L68" s="26">
        <f t="shared" si="1"/>
        <v>0</v>
      </c>
      <c r="M68" s="1">
        <f t="shared" si="0"/>
        <v>0</v>
      </c>
    </row>
    <row r="69" spans="1:13" ht="15" customHeight="1" x14ac:dyDescent="0.2">
      <c r="A69" s="31" t="s">
        <v>60</v>
      </c>
      <c r="B69" s="31" t="s">
        <v>146</v>
      </c>
      <c r="C69" s="55" t="s">
        <v>129</v>
      </c>
      <c r="D69" s="55" t="s">
        <v>129</v>
      </c>
      <c r="E69" s="55" t="s">
        <v>129</v>
      </c>
      <c r="F69" s="55" t="s">
        <v>129</v>
      </c>
      <c r="G69" s="55" t="s">
        <v>129</v>
      </c>
      <c r="H69" s="27" t="s">
        <v>76</v>
      </c>
      <c r="I69" s="39">
        <v>1</v>
      </c>
      <c r="J69" s="28"/>
      <c r="K69" s="51"/>
      <c r="L69" s="28">
        <f t="shared" si="1"/>
        <v>0</v>
      </c>
      <c r="M69" s="1">
        <f t="shared" si="0"/>
        <v>0</v>
      </c>
    </row>
    <row r="70" spans="1:13" ht="15" customHeight="1" x14ac:dyDescent="0.2">
      <c r="A70" s="30" t="s">
        <v>61</v>
      </c>
      <c r="B70" s="30" t="s">
        <v>146</v>
      </c>
      <c r="C70" s="52" t="s">
        <v>130</v>
      </c>
      <c r="D70" s="52" t="s">
        <v>130</v>
      </c>
      <c r="E70" s="52" t="s">
        <v>130</v>
      </c>
      <c r="F70" s="52" t="s">
        <v>130</v>
      </c>
      <c r="G70" s="52" t="s">
        <v>130</v>
      </c>
      <c r="H70" s="25" t="s">
        <v>76</v>
      </c>
      <c r="I70" s="38">
        <v>1</v>
      </c>
      <c r="J70" s="26"/>
      <c r="K70" s="81"/>
      <c r="L70" s="26">
        <f t="shared" si="1"/>
        <v>0</v>
      </c>
      <c r="M70" s="1">
        <f t="shared" si="0"/>
        <v>0</v>
      </c>
    </row>
    <row r="71" spans="1:13" ht="15" customHeight="1" x14ac:dyDescent="0.2">
      <c r="A71" s="31" t="s">
        <v>62</v>
      </c>
      <c r="B71" s="31" t="s">
        <v>146</v>
      </c>
      <c r="C71" s="55" t="s">
        <v>131</v>
      </c>
      <c r="D71" s="55" t="s">
        <v>131</v>
      </c>
      <c r="E71" s="55" t="s">
        <v>131</v>
      </c>
      <c r="F71" s="55" t="s">
        <v>131</v>
      </c>
      <c r="G71" s="55" t="s">
        <v>131</v>
      </c>
      <c r="H71" s="27" t="s">
        <v>76</v>
      </c>
      <c r="I71" s="39">
        <v>1</v>
      </c>
      <c r="J71" s="28"/>
      <c r="K71" s="51"/>
      <c r="L71" s="28">
        <f t="shared" si="1"/>
        <v>0</v>
      </c>
      <c r="M71" s="1">
        <f t="shared" si="0"/>
        <v>0</v>
      </c>
    </row>
    <row r="72" spans="1:13" ht="15" customHeight="1" x14ac:dyDescent="0.2">
      <c r="A72" s="30" t="s">
        <v>63</v>
      </c>
      <c r="B72" s="30" t="s">
        <v>147</v>
      </c>
      <c r="C72" s="52" t="s">
        <v>132</v>
      </c>
      <c r="D72" s="52" t="s">
        <v>132</v>
      </c>
      <c r="E72" s="52" t="s">
        <v>132</v>
      </c>
      <c r="F72" s="52" t="s">
        <v>132</v>
      </c>
      <c r="G72" s="52" t="s">
        <v>132</v>
      </c>
      <c r="H72" s="25" t="s">
        <v>76</v>
      </c>
      <c r="I72" s="38">
        <v>1</v>
      </c>
      <c r="J72" s="26"/>
      <c r="K72" s="81"/>
      <c r="L72" s="26">
        <f t="shared" si="1"/>
        <v>0</v>
      </c>
      <c r="M72" s="1">
        <f t="shared" si="0"/>
        <v>0</v>
      </c>
    </row>
    <row r="73" spans="1:13" ht="15" customHeight="1" x14ac:dyDescent="0.2">
      <c r="A73" s="31" t="s">
        <v>64</v>
      </c>
      <c r="B73" s="31" t="s">
        <v>147</v>
      </c>
      <c r="C73" s="55" t="s">
        <v>133</v>
      </c>
      <c r="D73" s="55" t="s">
        <v>133</v>
      </c>
      <c r="E73" s="55" t="s">
        <v>133</v>
      </c>
      <c r="F73" s="55" t="s">
        <v>133</v>
      </c>
      <c r="G73" s="55" t="s">
        <v>133</v>
      </c>
      <c r="H73" s="27" t="s">
        <v>76</v>
      </c>
      <c r="I73" s="39">
        <v>1</v>
      </c>
      <c r="J73" s="28"/>
      <c r="K73" s="51"/>
      <c r="L73" s="28">
        <f t="shared" si="1"/>
        <v>0</v>
      </c>
      <c r="M73" s="1">
        <f t="shared" si="0"/>
        <v>0</v>
      </c>
    </row>
    <row r="74" spans="1:13" ht="15" customHeight="1" x14ac:dyDescent="0.2">
      <c r="A74" s="30" t="s">
        <v>65</v>
      </c>
      <c r="B74" s="30" t="s">
        <v>147</v>
      </c>
      <c r="C74" s="52" t="s">
        <v>134</v>
      </c>
      <c r="D74" s="52" t="s">
        <v>134</v>
      </c>
      <c r="E74" s="52" t="s">
        <v>134</v>
      </c>
      <c r="F74" s="52" t="s">
        <v>134</v>
      </c>
      <c r="G74" s="52" t="s">
        <v>134</v>
      </c>
      <c r="H74" s="25" t="s">
        <v>76</v>
      </c>
      <c r="I74" s="38">
        <v>1</v>
      </c>
      <c r="J74" s="26"/>
      <c r="K74" s="81"/>
      <c r="L74" s="26">
        <f t="shared" si="1"/>
        <v>0</v>
      </c>
      <c r="M74" s="1">
        <f t="shared" si="0"/>
        <v>0</v>
      </c>
    </row>
    <row r="75" spans="1:13" ht="29.25" customHeight="1" x14ac:dyDescent="0.2">
      <c r="A75" s="31" t="s">
        <v>66</v>
      </c>
      <c r="B75" s="31" t="s">
        <v>147</v>
      </c>
      <c r="C75" s="55" t="s">
        <v>135</v>
      </c>
      <c r="D75" s="55" t="s">
        <v>135</v>
      </c>
      <c r="E75" s="55" t="s">
        <v>135</v>
      </c>
      <c r="F75" s="55" t="s">
        <v>135</v>
      </c>
      <c r="G75" s="55" t="s">
        <v>135</v>
      </c>
      <c r="H75" s="27" t="s">
        <v>76</v>
      </c>
      <c r="I75" s="39">
        <v>1</v>
      </c>
      <c r="J75" s="28"/>
      <c r="K75" s="51"/>
      <c r="L75" s="28">
        <f t="shared" si="1"/>
        <v>0</v>
      </c>
      <c r="M75" s="1">
        <f t="shared" si="0"/>
        <v>0</v>
      </c>
    </row>
    <row r="76" spans="1:13" ht="15" customHeight="1" x14ac:dyDescent="0.2">
      <c r="A76" s="30" t="s">
        <v>67</v>
      </c>
      <c r="B76" s="30" t="s">
        <v>147</v>
      </c>
      <c r="C76" s="52" t="s">
        <v>134</v>
      </c>
      <c r="D76" s="52" t="s">
        <v>134</v>
      </c>
      <c r="E76" s="52" t="s">
        <v>134</v>
      </c>
      <c r="F76" s="52" t="s">
        <v>134</v>
      </c>
      <c r="G76" s="52" t="s">
        <v>134</v>
      </c>
      <c r="H76" s="25" t="s">
        <v>76</v>
      </c>
      <c r="I76" s="38">
        <v>1</v>
      </c>
      <c r="J76" s="26"/>
      <c r="K76" s="81"/>
      <c r="L76" s="26">
        <f>I77*J76</f>
        <v>0</v>
      </c>
      <c r="M76" s="1">
        <f t="shared" si="0"/>
        <v>0</v>
      </c>
    </row>
    <row r="77" spans="1:13" ht="15" customHeight="1" x14ac:dyDescent="0.2">
      <c r="A77" s="31" t="s">
        <v>68</v>
      </c>
      <c r="B77" s="31" t="s">
        <v>147</v>
      </c>
      <c r="C77" s="55" t="s">
        <v>136</v>
      </c>
      <c r="D77" s="55" t="s">
        <v>136</v>
      </c>
      <c r="E77" s="55" t="s">
        <v>136</v>
      </c>
      <c r="F77" s="55" t="s">
        <v>136</v>
      </c>
      <c r="G77" s="55" t="s">
        <v>136</v>
      </c>
      <c r="H77" s="27" t="s">
        <v>76</v>
      </c>
      <c r="I77" s="39">
        <v>1</v>
      </c>
      <c r="J77" s="28"/>
      <c r="K77" s="51"/>
      <c r="L77" s="28">
        <f>I78*J77</f>
        <v>0</v>
      </c>
      <c r="M77" s="1">
        <f t="shared" si="0"/>
        <v>0</v>
      </c>
    </row>
    <row r="78" spans="1:13" ht="15" customHeight="1" x14ac:dyDescent="0.2">
      <c r="A78" s="30" t="s">
        <v>69</v>
      </c>
      <c r="B78" s="30" t="s">
        <v>147</v>
      </c>
      <c r="C78" s="52" t="s">
        <v>137</v>
      </c>
      <c r="D78" s="52" t="s">
        <v>137</v>
      </c>
      <c r="E78" s="52" t="s">
        <v>137</v>
      </c>
      <c r="F78" s="52" t="s">
        <v>137</v>
      </c>
      <c r="G78" s="52" t="s">
        <v>137</v>
      </c>
      <c r="H78" s="25" t="s">
        <v>76</v>
      </c>
      <c r="I78" s="38">
        <v>1</v>
      </c>
      <c r="J78" s="26"/>
      <c r="K78" s="81"/>
      <c r="L78" s="26">
        <f>I78*J78</f>
        <v>0</v>
      </c>
      <c r="M78" s="1">
        <f t="shared" si="0"/>
        <v>0</v>
      </c>
    </row>
    <row r="79" spans="1:13" ht="15" customHeight="1" x14ac:dyDescent="0.2">
      <c r="A79" s="31" t="s">
        <v>70</v>
      </c>
      <c r="B79" s="31" t="s">
        <v>147</v>
      </c>
      <c r="C79" s="55" t="s">
        <v>138</v>
      </c>
      <c r="D79" s="55" t="s">
        <v>138</v>
      </c>
      <c r="E79" s="55" t="s">
        <v>138</v>
      </c>
      <c r="F79" s="55" t="s">
        <v>138</v>
      </c>
      <c r="G79" s="55" t="s">
        <v>138</v>
      </c>
      <c r="H79" s="27" t="s">
        <v>76</v>
      </c>
      <c r="I79" s="39">
        <v>1</v>
      </c>
      <c r="J79" s="28"/>
      <c r="K79" s="51"/>
      <c r="L79" s="28">
        <f>I79*J79</f>
        <v>0</v>
      </c>
      <c r="M79" s="1">
        <f t="shared" si="0"/>
        <v>0</v>
      </c>
    </row>
    <row r="80" spans="1:13" ht="15" customHeight="1" x14ac:dyDescent="0.2">
      <c r="A80" s="30" t="s">
        <v>71</v>
      </c>
      <c r="B80" s="30" t="s">
        <v>148</v>
      </c>
      <c r="C80" s="52" t="s">
        <v>139</v>
      </c>
      <c r="D80" s="52" t="s">
        <v>139</v>
      </c>
      <c r="E80" s="52" t="s">
        <v>139</v>
      </c>
      <c r="F80" s="52" t="s">
        <v>139</v>
      </c>
      <c r="G80" s="52" t="s">
        <v>139</v>
      </c>
      <c r="H80" s="25" t="s">
        <v>76</v>
      </c>
      <c r="I80" s="38">
        <v>1</v>
      </c>
      <c r="J80" s="26"/>
      <c r="K80" s="81"/>
      <c r="L80" s="26">
        <f t="shared" ref="L80:L83" si="2">I80*J80</f>
        <v>0</v>
      </c>
      <c r="M80" s="1">
        <f t="shared" si="0"/>
        <v>0</v>
      </c>
    </row>
    <row r="81" spans="1:13" ht="15" customHeight="1" x14ac:dyDescent="0.2">
      <c r="A81" s="31" t="s">
        <v>72</v>
      </c>
      <c r="B81" s="31" t="s">
        <v>148</v>
      </c>
      <c r="C81" s="55" t="s">
        <v>140</v>
      </c>
      <c r="D81" s="55" t="s">
        <v>140</v>
      </c>
      <c r="E81" s="55" t="s">
        <v>140</v>
      </c>
      <c r="F81" s="55" t="s">
        <v>140</v>
      </c>
      <c r="G81" s="55" t="s">
        <v>140</v>
      </c>
      <c r="H81" s="27" t="s">
        <v>76</v>
      </c>
      <c r="I81" s="39">
        <v>1</v>
      </c>
      <c r="J81" s="28"/>
      <c r="K81" s="51"/>
      <c r="L81" s="28">
        <f t="shared" si="2"/>
        <v>0</v>
      </c>
      <c r="M81" s="1">
        <f t="shared" si="0"/>
        <v>0</v>
      </c>
    </row>
    <row r="82" spans="1:13" ht="15" customHeight="1" x14ac:dyDescent="0.2">
      <c r="A82" s="30" t="s">
        <v>73</v>
      </c>
      <c r="B82" s="50" t="s">
        <v>148</v>
      </c>
      <c r="C82" s="56" t="s">
        <v>141</v>
      </c>
      <c r="D82" s="56" t="s">
        <v>141</v>
      </c>
      <c r="E82" s="56" t="s">
        <v>141</v>
      </c>
      <c r="F82" s="56" t="s">
        <v>141</v>
      </c>
      <c r="G82" s="56" t="s">
        <v>141</v>
      </c>
      <c r="H82" s="25" t="s">
        <v>76</v>
      </c>
      <c r="I82" s="38">
        <v>1</v>
      </c>
      <c r="J82" s="26"/>
      <c r="K82" s="81"/>
      <c r="L82" s="26">
        <f t="shared" si="2"/>
        <v>0</v>
      </c>
      <c r="M82" s="1">
        <f t="shared" si="0"/>
        <v>0</v>
      </c>
    </row>
    <row r="83" spans="1:13" ht="15" customHeight="1" x14ac:dyDescent="0.2">
      <c r="A83" s="31" t="s">
        <v>74</v>
      </c>
      <c r="B83" s="31" t="s">
        <v>148</v>
      </c>
      <c r="C83" s="55" t="s">
        <v>142</v>
      </c>
      <c r="D83" s="55" t="s">
        <v>142</v>
      </c>
      <c r="E83" s="55" t="s">
        <v>142</v>
      </c>
      <c r="F83" s="55" t="s">
        <v>142</v>
      </c>
      <c r="G83" s="55" t="s">
        <v>142</v>
      </c>
      <c r="H83" s="27" t="s">
        <v>76</v>
      </c>
      <c r="I83" s="39">
        <v>1</v>
      </c>
      <c r="J83" s="28"/>
      <c r="K83" s="51"/>
      <c r="L83" s="28">
        <f t="shared" si="2"/>
        <v>0</v>
      </c>
      <c r="M83" s="1">
        <f t="shared" si="0"/>
        <v>0</v>
      </c>
    </row>
    <row r="85" spans="1:13" ht="20.25" customHeight="1" x14ac:dyDescent="0.2">
      <c r="I85" s="33" t="s">
        <v>77</v>
      </c>
      <c r="J85" s="11"/>
      <c r="K85" s="12"/>
      <c r="L85" s="13">
        <f>SUM(L19:L83)</f>
        <v>0</v>
      </c>
    </row>
    <row r="86" spans="1:13" ht="20.25" customHeight="1" x14ac:dyDescent="0.2">
      <c r="I86" s="33" t="s">
        <v>78</v>
      </c>
      <c r="J86" s="11"/>
      <c r="K86" s="12"/>
      <c r="L86" s="13">
        <f>SUM(M19:M83)</f>
        <v>0</v>
      </c>
    </row>
    <row r="87" spans="1:13" ht="20.25" customHeight="1" thickBot="1" x14ac:dyDescent="0.25">
      <c r="I87" s="33" t="s">
        <v>79</v>
      </c>
      <c r="J87" s="11"/>
      <c r="K87" s="12"/>
      <c r="L87" s="14">
        <f>L85+L86</f>
        <v>0</v>
      </c>
    </row>
    <row r="88" spans="1:13" ht="13.5" thickTop="1" x14ac:dyDescent="0.2"/>
    <row r="91" spans="1:13" x14ac:dyDescent="0.2">
      <c r="B91" s="1" t="s">
        <v>80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3" ht="25.5" customHeight="1" x14ac:dyDescent="0.2">
      <c r="B92" s="53" t="s">
        <v>149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</row>
    <row r="95" spans="1:13" x14ac:dyDescent="0.2">
      <c r="J95" s="1" t="s">
        <v>81</v>
      </c>
    </row>
    <row r="97" spans="10:11" x14ac:dyDescent="0.2">
      <c r="J97" s="15"/>
      <c r="K97" s="15"/>
    </row>
  </sheetData>
  <sheetProtection selectLockedCells="1"/>
  <mergeCells count="73">
    <mergeCell ref="C50:G50"/>
    <mergeCell ref="C40:G40"/>
    <mergeCell ref="C30:G30"/>
    <mergeCell ref="C31:G31"/>
    <mergeCell ref="C42:G42"/>
    <mergeCell ref="C43:G43"/>
    <mergeCell ref="C44:G44"/>
    <mergeCell ref="C45:G45"/>
    <mergeCell ref="C46:G46"/>
    <mergeCell ref="B4:D4"/>
    <mergeCell ref="B5:D5"/>
    <mergeCell ref="B6:D6"/>
    <mergeCell ref="D8:E8"/>
    <mergeCell ref="C41:G41"/>
    <mergeCell ref="C29:G29"/>
    <mergeCell ref="C32:G32"/>
    <mergeCell ref="C33:G33"/>
    <mergeCell ref="C34:G34"/>
    <mergeCell ref="C35:G35"/>
    <mergeCell ref="C36:G36"/>
    <mergeCell ref="C37:G37"/>
    <mergeCell ref="C38:G38"/>
    <mergeCell ref="C39:G39"/>
    <mergeCell ref="A13:L13"/>
    <mergeCell ref="C28:G28"/>
    <mergeCell ref="A14:L14"/>
    <mergeCell ref="C18:G18"/>
    <mergeCell ref="C19:G19"/>
    <mergeCell ref="C20:G20"/>
    <mergeCell ref="C21:L21"/>
    <mergeCell ref="C22:G22"/>
    <mergeCell ref="C23:G23"/>
    <mergeCell ref="C24:G24"/>
    <mergeCell ref="C25:G25"/>
    <mergeCell ref="C26:G26"/>
    <mergeCell ref="C27:G27"/>
    <mergeCell ref="C47:G47"/>
    <mergeCell ref="C48:G48"/>
    <mergeCell ref="C49:G49"/>
    <mergeCell ref="C64:G64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70:G70"/>
    <mergeCell ref="C71:G71"/>
    <mergeCell ref="C72:G72"/>
    <mergeCell ref="C73:G73"/>
    <mergeCell ref="C69:G69"/>
    <mergeCell ref="C74:G74"/>
    <mergeCell ref="B92:L92"/>
    <mergeCell ref="C9:D9"/>
    <mergeCell ref="C76:G76"/>
    <mergeCell ref="C77:G77"/>
    <mergeCell ref="C78:G78"/>
    <mergeCell ref="C79:G79"/>
    <mergeCell ref="C80:G80"/>
    <mergeCell ref="C81:G81"/>
    <mergeCell ref="C82:G82"/>
    <mergeCell ref="C83:G83"/>
    <mergeCell ref="C75:G75"/>
    <mergeCell ref="C65:G65"/>
    <mergeCell ref="C66:G66"/>
    <mergeCell ref="C67:G67"/>
    <mergeCell ref="C68:G68"/>
  </mergeCells>
  <pageMargins left="0.70866141732283472" right="0.70866141732283472" top="0.94488188976377963" bottom="0.94488188976377963" header="0.51181102362204722" footer="0.51181102362204722"/>
  <pageSetup paperSize="9" scale="85" fitToHeight="0" orientation="portrait" horizontalDpi="1200" verticalDpi="1200" r:id="rId1"/>
  <headerFooter>
    <oddHeader>&amp;R&amp;"Arial,Krepko"&amp;12OBR-2</oddHeader>
    <oddFooter>&amp;L&amp;"Arial,Poševno"&amp;10UKC Maribor&amp;C&amp;P/&amp;N&amp;R&amp;"Arial,Poševno"&amp;10Servisne storitve na madicinskih aparatih Philips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(OBR-2)</vt:lpstr>
      <vt:lpstr>List2</vt:lpstr>
      <vt:lpstr>List3</vt:lpstr>
      <vt:lpstr>'Predračun (OBR-2)'!Tiskanje_naslovov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2018-12-07T13:12:39Z</cp:lastPrinted>
  <dcterms:created xsi:type="dcterms:W3CDTF">2018-10-08T09:53:45Z</dcterms:created>
  <dcterms:modified xsi:type="dcterms:W3CDTF">2019-01-17T11:31:43Z</dcterms:modified>
</cp:coreProperties>
</file>